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7"/>
  <c r="I36" s="1"/>
  <c r="S36" s="1"/>
  <c r="I31"/>
  <c r="S31" s="1"/>
  <c r="H27"/>
  <c r="I26" s="1"/>
  <c r="S26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<sst xmlns="http://schemas.openxmlformats.org/spreadsheetml/2006/main" count="117" uniqueCount="76">
  <si>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</si>
  <si>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</si>
  <si>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</si>
  <si>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TJ VOKD Poruba</t>
  </si>
  <si>
    <t>Datum:  </t>
  </si>
  <si>
    <t>21.1.2023</t>
  </si>
  <si>
    <t>Domácí</t>
  </si>
  <si>
    <t>SKK Ostrava ˝A˝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</si>
  <si>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</si>
  <si>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</si>
  <si>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</si>
  <si>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</si>
  <si>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</si>
  <si>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</si>
  <si>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</si>
  <si>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</si>
  <si>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</si>
  <si>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</si>
  <si>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</si>
  <si>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</si>
  <si>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</si>
  <si>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Futerko</t>
  </si>
  <si>
    <t>Péli</t>
  </si>
  <si>
    <t>Martin</t>
  </si>
  <si>
    <t>Fridrich</t>
  </si>
  <si>
    <t>Holas</t>
  </si>
  <si>
    <t>Zaškolný</t>
  </si>
  <si>
    <t>Petr</t>
  </si>
  <si>
    <t>Jan</t>
  </si>
  <si>
    <t>Pytel</t>
  </si>
  <si>
    <t>Modlitba</t>
  </si>
  <si>
    <t>Miroslav</t>
  </si>
  <si>
    <t>Lukáš</t>
  </si>
  <si>
    <t>Trnka</t>
  </si>
  <si>
    <t>Sliwka</t>
  </si>
  <si>
    <t>Jiří</t>
  </si>
  <si>
    <t>Stanislav</t>
  </si>
  <si>
    <t>Blinka</t>
  </si>
  <si>
    <t>Kuttler</t>
  </si>
  <si>
    <t>Michal</t>
  </si>
  <si>
    <t>Složil</t>
  </si>
  <si>
    <t>Kohutek</t>
  </si>
  <si>
    <t>Aleš</t>
  </si>
  <si>
    <t>Celkový výkon družstva  </t>
  </si>
  <si>
    <t>Vedoucí družstva         Jméno:</t>
  </si>
  <si>
    <t>Jan Pavlosek</t>
  </si>
  <si>
    <t>Bodový zisk</t>
  </si>
  <si>
    <t>Janka Sliwková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</si>
  <si>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</si>
  <si>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</si>
  <si>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</si>
  <si>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</si>
  <si>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</si>
  <si>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</si>
  <si>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</si>
  <si>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</si>
  <si>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</si>
  <si>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</si>
  <si>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</si>
  <si>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</si>
  <si>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</si>
  <si>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</si>
  <si>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</si>
  <si>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</si>
  <si>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</si>
  <si>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</si>
  <si>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</si>
  <si>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</si>
  <si>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</si>
  <si>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Nitka Karol</t>
  </si>
  <si>
    <t>Sliwka Stanislav</t>
  </si>
  <si>
    <t>Napomínání hráčů za nesportovní chování či vyloučení ze startu:</t>
  </si>
  <si>
    <t>Různé:</t>
  </si>
  <si>
    <t>start náhradníka Martin Futerko , Lukáš Modlitba .</t>
  </si>
  <si>
    <t xml:space="preserve">Datum a podpis rozhodčího:  </t>
  </si>
  <si>
    <t>21.1.2023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</si>
</sst>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" workbookViewId="0">
      <selection activeCell="A3" sqref="A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35</v>
      </c>
      <c r="F8" s="12">
        <v>0</v>
      </c>
      <c r="G8" s="13">
        <f>IF(AND(ISBLANK(D8),ISBLANK(E8)),"",D8+E8)</f>
        <v>115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36</v>
      </c>
      <c r="P8" s="12">
        <v>2</v>
      </c>
      <c r="Q8" s="13">
        <f>IF(AND(ISBLANK(N8),ISBLANK(O8)),"",N8+O8)</f>
        <v>125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42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54</v>
      </c>
      <c r="P9" s="18">
        <v>1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43</v>
      </c>
      <c r="F10" s="18">
        <v>3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35</v>
      </c>
      <c r="P10" s="18">
        <v>1</v>
      </c>
      <c r="Q10" s="19">
        <f>IF(AND(ISBLANK(N10),ISBLANK(O10)),"",N10+O10)</f>
        <v>114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36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42</v>
      </c>
      <c r="P11" s="23">
        <v>3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9586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156</v>
      </c>
      <c r="F12" s="28">
        <f>IF(ISNUMBER($G12),SUM(F8:F11),"")</f>
        <v>4</v>
      </c>
      <c r="G12" s="29">
        <f>IF(SUM($G8:$G11)+SUM($Q8:$Q11)&gt;0,SUM(G8:G11),"")</f>
        <v>516</v>
      </c>
      <c r="H12" s="27">
        <f>IF(ISNUMBER($G12),SUM(H8:H11),"")</f>
        <v>2</v>
      </c>
      <c r="I12" s="99"/>
      <c r="K12" s="96">
        <v>20211</v>
      </c>
      <c r="L12" s="97"/>
      <c r="M12" s="26" t="s">
        <v>18</v>
      </c>
      <c r="N12" s="27">
        <f>IF(ISNUMBER($G12),SUM(N8:N11),"")</f>
        <v>341</v>
      </c>
      <c r="O12" s="28">
        <f>IF(ISNUMBER($G12),SUM(O8:O11),"")</f>
        <v>167</v>
      </c>
      <c r="P12" s="28">
        <f>IF(ISNUMBER($G12),SUM(P8:P11),"")</f>
        <v>7</v>
      </c>
      <c r="Q12" s="29">
        <f>IF(SUM($G8:$G11)+SUM($Q8:$Q11)&gt;0,SUM(Q8:Q11),"")</f>
        <v>508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27</v>
      </c>
      <c r="F13" s="12">
        <v>4</v>
      </c>
      <c r="G13" s="13">
        <f>IF(AND(ISBLANK(D13),ISBLANK(E13)),"",D13+E13)</f>
        <v>124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27</v>
      </c>
      <c r="P13" s="12">
        <v>5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44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45</v>
      </c>
      <c r="P14" s="18">
        <v>0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44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38</v>
      </c>
      <c r="P15" s="18">
        <v>2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59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76</v>
      </c>
      <c r="O16" s="23">
        <v>36</v>
      </c>
      <c r="P16" s="23">
        <v>2</v>
      </c>
      <c r="Q16" s="24">
        <f>IF(AND(ISBLANK(N16),ISBLANK(O16)),"",N16+O16)</f>
        <v>112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8291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174</v>
      </c>
      <c r="F17" s="28">
        <f>IF(ISNUMBER($G17),SUM(F13:F16),"")</f>
        <v>6</v>
      </c>
      <c r="G17" s="29">
        <f>IF(SUM($G13:$G16)+SUM($Q13:$Q16)&gt;0,SUM(G13:G16),"")</f>
        <v>536</v>
      </c>
      <c r="H17" s="27">
        <f>IF(ISNUMBER($G17),SUM(H13:H16),"")</f>
        <v>3</v>
      </c>
      <c r="I17" s="99"/>
      <c r="K17" s="96">
        <v>22272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146</v>
      </c>
      <c r="P17" s="28">
        <f>IF(ISNUMBER($G17),SUM(P13:P16),"")</f>
        <v>9</v>
      </c>
      <c r="Q17" s="29">
        <f>IF(SUM($G13:$G16)+SUM($Q13:$Q16)&gt;0,SUM(Q13:Q16),"")</f>
        <v>490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78</v>
      </c>
      <c r="E18" s="12">
        <v>26</v>
      </c>
      <c r="F18" s="12">
        <v>4</v>
      </c>
      <c r="G18" s="13">
        <f>IF(AND(ISBLANK(D18),ISBLANK(E18)),"",D18+E18)</f>
        <v>104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35</v>
      </c>
      <c r="P18" s="12">
        <v>2</v>
      </c>
      <c r="Q18" s="13">
        <f>IF(AND(ISBLANK(N18),ISBLANK(O18)),"",N18+O18)</f>
        <v>129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50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44</v>
      </c>
      <c r="P19" s="18">
        <v>3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35</v>
      </c>
      <c r="F20" s="18">
        <v>2</v>
      </c>
      <c r="G20" s="19">
        <f>IF(AND(ISBLANK(D20),ISBLANK(E20)),"",D20+E20)</f>
        <v>118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82</v>
      </c>
      <c r="O20" s="18">
        <v>43</v>
      </c>
      <c r="P20" s="18">
        <v>2</v>
      </c>
      <c r="Q20" s="19">
        <f>IF(AND(ISBLANK(N20),ISBLANK(O20)),"",N20+O20)</f>
        <v>125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76</v>
      </c>
      <c r="E21" s="23">
        <v>33</v>
      </c>
      <c r="F21" s="23">
        <v>3</v>
      </c>
      <c r="G21" s="24">
        <f>IF(AND(ISBLANK(D21),ISBLANK(E21)),"",D21+E21)</f>
        <v>109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35</v>
      </c>
      <c r="P21" s="23">
        <v>4</v>
      </c>
      <c r="Q21" s="24">
        <f>IF(AND(ISBLANK(N21),ISBLANK(O21)),"",N21+O21)</f>
        <v>120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9108</v>
      </c>
      <c r="B22" s="97"/>
      <c r="C22" s="26" t="s">
        <v>18</v>
      </c>
      <c r="D22" s="27">
        <f>IF(ISNUMBER($G22),SUM(D18:D21),"")</f>
        <v>324</v>
      </c>
      <c r="E22" s="28">
        <f>IF(ISNUMBER($G22),SUM(E18:E21),"")</f>
        <v>144</v>
      </c>
      <c r="F22" s="28">
        <f>IF(ISNUMBER($G22),SUM(F18:F21),"")</f>
        <v>9</v>
      </c>
      <c r="G22" s="29">
        <f>IF(SUM($G18:$G21)+SUM($Q18:$Q21)&gt;0,SUM(G18:G21),"")</f>
        <v>468</v>
      </c>
      <c r="H22" s="27">
        <f>IF(ISNUMBER($G22),SUM(H18:H21),"")</f>
        <v>0</v>
      </c>
      <c r="I22" s="99"/>
      <c r="K22" s="96">
        <v>21355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157</v>
      </c>
      <c r="P22" s="28">
        <f>IF(ISNUMBER($G22),SUM(P18:P21),"")</f>
        <v>11</v>
      </c>
      <c r="Q22" s="29">
        <f>IF(SUM($G18:$G21)+SUM($Q18:$Q21)&gt;0,SUM(Q18:Q21),"")</f>
        <v>512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105</v>
      </c>
      <c r="E23" s="12">
        <v>36</v>
      </c>
      <c r="F23" s="12">
        <v>3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71</v>
      </c>
      <c r="O23" s="12">
        <v>35</v>
      </c>
      <c r="P23" s="12">
        <v>4</v>
      </c>
      <c r="Q23" s="13">
        <f>IF(AND(ISBLANK(N23),ISBLANK(O23)),"",N23+O23)</f>
        <v>106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45</v>
      </c>
      <c r="F24" s="18">
        <v>3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53</v>
      </c>
      <c r="P24" s="18">
        <v>0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63</v>
      </c>
      <c r="F25" s="18">
        <v>0</v>
      </c>
      <c r="G25" s="19">
        <f>IF(AND(ISBLANK(D25),ISBLANK(E25)),"",D25+E25)</f>
        <v>158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81</v>
      </c>
      <c r="O25" s="18">
        <v>62</v>
      </c>
      <c r="P25" s="18">
        <v>0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51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102</v>
      </c>
      <c r="O26" s="23">
        <v>43</v>
      </c>
      <c r="P26" s="23">
        <v>2</v>
      </c>
      <c r="Q26" s="24">
        <f>IF(AND(ISBLANK(N26),ISBLANK(O26)),"",N26+O26)</f>
        <v>145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9120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195</v>
      </c>
      <c r="F27" s="28">
        <f>IF(ISNUMBER($G27),SUM(F23:F26),"")</f>
        <v>6</v>
      </c>
      <c r="G27" s="29">
        <f>IF(SUM($G23:$G26)+SUM($Q23:$Q26)&gt;0,SUM(G23:G26),"")</f>
        <v>575</v>
      </c>
      <c r="H27" s="27">
        <f>IF(ISNUMBER($G27),SUM(H23:H26),"")</f>
        <v>2.5</v>
      </c>
      <c r="I27" s="99"/>
      <c r="K27" s="96">
        <v>23820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193</v>
      </c>
      <c r="P27" s="28">
        <f>IF(ISNUMBER($G27),SUM(P23:P26),"")</f>
        <v>6</v>
      </c>
      <c r="Q27" s="29">
        <f>IF(SUM($G23:$G26)+SUM($Q23:$Q26)&gt;0,SUM(Q23:Q26),"")</f>
        <v>533</v>
      </c>
      <c r="R27" s="27">
        <f>IF(ISNUMBER($G27),SUM(R23:R26),"")</f>
        <v>1.5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41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87</v>
      </c>
      <c r="O28" s="12">
        <v>36</v>
      </c>
      <c r="P28" s="12">
        <v>1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36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54</v>
      </c>
      <c r="P29" s="18">
        <v>0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91</v>
      </c>
      <c r="E30" s="18">
        <v>44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91</v>
      </c>
      <c r="O30" s="18">
        <v>45</v>
      </c>
      <c r="P30" s="18">
        <v>2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54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82</v>
      </c>
      <c r="O31" s="23">
        <v>60</v>
      </c>
      <c r="P31" s="23">
        <v>1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20989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175</v>
      </c>
      <c r="F32" s="28">
        <f>IF(ISNUMBER($G32),SUM(F28:F31),"")</f>
        <v>3</v>
      </c>
      <c r="G32" s="29">
        <f>IF(SUM($G28:$G31)+SUM($Q28:$Q31)&gt;0,SUM(G28:G31),"")</f>
        <v>541</v>
      </c>
      <c r="H32" s="27">
        <f>IF(ISNUMBER($G32),SUM(H28:H31),"")</f>
        <v>1</v>
      </c>
      <c r="I32" s="99"/>
      <c r="K32" s="96">
        <v>19448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195</v>
      </c>
      <c r="P32" s="28">
        <f>IF(ISNUMBER($G32),SUM(P28:P31),"")</f>
        <v>4</v>
      </c>
      <c r="Q32" s="29">
        <f>IF(SUM($G28:$G31)+SUM($Q28:$Q31)&gt;0,SUM(Q28:Q31),"")</f>
        <v>556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34</v>
      </c>
      <c r="F33" s="12">
        <v>0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100</v>
      </c>
      <c r="O33" s="12">
        <v>35</v>
      </c>
      <c r="P33" s="12">
        <v>3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36</v>
      </c>
      <c r="F34" s="18">
        <v>1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42</v>
      </c>
      <c r="P34" s="18">
        <v>3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96</v>
      </c>
      <c r="E35" s="18">
        <v>36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89</v>
      </c>
      <c r="O35" s="18">
        <v>44</v>
      </c>
      <c r="P35" s="18">
        <v>0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41</v>
      </c>
      <c r="F36" s="23">
        <v>3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108</v>
      </c>
      <c r="O36" s="23">
        <v>41</v>
      </c>
      <c r="P36" s="23">
        <v>0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15868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147</v>
      </c>
      <c r="F37" s="28">
        <f>IF(ISNUMBER($G37),SUM(F33:F36),"")</f>
        <v>6</v>
      </c>
      <c r="G37" s="29">
        <f>IF(SUM($G33:$G36)+SUM($Q33:$Q36)&gt;0,SUM(G33:G36),"")</f>
        <v>515</v>
      </c>
      <c r="H37" s="27">
        <f>IF(ISNUMBER($G37),SUM(H33:H36),"")</f>
        <v>0</v>
      </c>
      <c r="I37" s="99"/>
      <c r="K37" s="96">
        <v>17562</v>
      </c>
      <c r="L37" s="97"/>
      <c r="M37" s="26" t="s">
        <v>18</v>
      </c>
      <c r="N37" s="27">
        <f>IF(ISNUMBER($G37),SUM(N33:N36),"")</f>
        <v>396</v>
      </c>
      <c r="O37" s="28">
        <f>IF(ISNUMBER($G37),SUM(O33:O36),"")</f>
        <v>162</v>
      </c>
      <c r="P37" s="28">
        <f>IF(ISNUMBER($G37),SUM(P33:P36),"")</f>
        <v>6</v>
      </c>
      <c r="Q37" s="29">
        <f>IF(SUM($G33:$G36)+SUM($Q33:$Q36)&gt;0,SUM(Q33:Q36),"")</f>
        <v>558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2160</v>
      </c>
      <c r="E39" s="34">
        <f>IF(ISNUMBER($G39),SUM(E12,E17,E22,E27,E32,E37),"")</f>
        <v>991</v>
      </c>
      <c r="F39" s="34">
        <f>IF(ISNUMBER($G39),SUM(F12,F17,F22,F27,F32,F37),"")</f>
        <v>34</v>
      </c>
      <c r="G39" s="35">
        <f>IF(SUM($G$8:$G$37)+SUM($Q$8:$Q$37)&gt;0,SUM(G12,G17,G22,G27,G32,G37),"")</f>
        <v>3151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2137</v>
      </c>
      <c r="O39" s="34">
        <f>IF(ISNUMBER($G39),SUM(O12,O17,O22,O27,O32,O37),"")</f>
        <v>1020</v>
      </c>
      <c r="P39" s="34">
        <f>IF(ISNUMBER($G39),SUM(P12,P17,P22,P27,P32,P37),"")</f>
        <v>43</v>
      </c>
      <c r="Q39" s="35">
        <f>IF(SUM($G$8:$G$37)+SUM($Q$8:$Q$37)&gt;0,SUM(Q12,Q17,Q22,Q27,Q32,Q37),"")</f>
        <v>3157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SKK Ostrava ˝A˝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26</v>
      </c>
      <c r="L57" s="72" t="s">
        <v>69</v>
      </c>
      <c r="M57" s="73"/>
      <c r="N57" s="63">
        <v>17319</v>
      </c>
      <c r="O57" s="72" t="s">
        <v>70</v>
      </c>
      <c r="P57" s="75"/>
      <c r="Q57" s="75"/>
      <c r="R57" s="73"/>
      <c r="S57" s="65">
        <v>23820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2023-01-21T18:12:29Z</dcterms:modified>
</cp:coreProperties>
</file>